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/>
  </bookViews>
  <sheets>
    <sheet name="АПП" sheetId="1" r:id="rId1"/>
  </sheets>
  <definedNames>
    <definedName name="_xlnm.Print_Area" localSheetId="0">АПП!$A$1:$J$47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45" i="1"/>
  <c r="F44" i="1"/>
  <c r="F47" i="1" s="1"/>
</calcChain>
</file>

<file path=xl/sharedStrings.xml><?xml version="1.0" encoding="utf-8"?>
<sst xmlns="http://schemas.openxmlformats.org/spreadsheetml/2006/main" count="82" uniqueCount="24">
  <si>
    <t>Расчет по заместительной почечной терапии, проведенной в амбулаторных условиях,                                                            прогноз на 2026 год</t>
  </si>
  <si>
    <t>Гемодиализ интермиттирующий высокопоточный</t>
  </si>
  <si>
    <t>№ п/п</t>
  </si>
  <si>
    <t>Наименование МО</t>
  </si>
  <si>
    <t>Факт за январь -сентябрь 2025г.</t>
  </si>
  <si>
    <t>Дополнительное увеличение численности          ( 5%)</t>
  </si>
  <si>
    <t>Расчетный план на 2026 год с учетом  дополнительного увеличения численности пациентов</t>
  </si>
  <si>
    <t>Число пациентов на 01.10.2025</t>
  </si>
  <si>
    <t>Количество случаев</t>
  </si>
  <si>
    <t>Количество услуг</t>
  </si>
  <si>
    <t>Дополнительное число пациентов</t>
  </si>
  <si>
    <t>Число пациентов</t>
  </si>
  <si>
    <t>ГБУЗ "ПОКБ им. Н.Н. Бурденко"</t>
  </si>
  <si>
    <t>ГБУЗ "ПОДКБ им.Н.Ф.Филатова"</t>
  </si>
  <si>
    <t>ООО "ФРЕЗЕНИУС НЕФРОКЕА"</t>
  </si>
  <si>
    <r>
      <t xml:space="preserve">МЧУ ДПО "Нефросовет" </t>
    </r>
    <r>
      <rPr>
        <i/>
        <sz val="10"/>
        <color theme="1"/>
        <rFont val="Times New Roman"/>
        <family val="1"/>
        <charset val="204"/>
      </rPr>
      <t>г. Москва</t>
    </r>
  </si>
  <si>
    <r>
      <t xml:space="preserve">ООО "СКД МЕДИКАЛ" </t>
    </r>
    <r>
      <rPr>
        <i/>
        <sz val="10"/>
        <color theme="1"/>
        <rFont val="Times New Roman"/>
        <family val="1"/>
        <charset val="204"/>
      </rPr>
      <t>г. Самара</t>
    </r>
  </si>
  <si>
    <t xml:space="preserve">Итого </t>
  </si>
  <si>
    <t>Перитонеальный диализ</t>
  </si>
  <si>
    <t>Перитонеальный диализ с использованием автоматизированных технологий</t>
  </si>
  <si>
    <t xml:space="preserve">Дополнительное увеличение численности          </t>
  </si>
  <si>
    <t xml:space="preserve">ИТОГО по заместительной почечной терапии, проведенной в амбулаторных условиях </t>
  </si>
  <si>
    <t xml:space="preserve">Дополнительное увеличение численности  </t>
  </si>
  <si>
    <t>Приложение№1.2.3.2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</si>
</sst>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theme="1"/>
      <name val="Parchment"/>
      <family val="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indent="11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8" xfId="0" applyFont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3" borderId="2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 indent="1"/>
    </xf>
    <xf numFmtId="165" fontId="13" fillId="3" borderId="2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/>
    </xf>
    <xf numFmtId="0" fontId="14" fillId="0" borderId="0" xfId="0" applyFont="1"/>
    <xf numFmtId="0" fontId="13" fillId="0" borderId="1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8"/>
  <sheetViews>
    <sheetView tabSelected="1" zoomScaleNormal="100" workbookViewId="0">
      <pane xSplit="2" ySplit="9" topLeftCell="C33" activePane="bottomRight" state="frozen"/>
      <selection activeCell="B52" sqref="B52"/>
      <selection pane="topRight" activeCell="B52" sqref="B52"/>
      <selection pane="bottomLeft" activeCell="B52" sqref="B52"/>
      <selection pane="bottomRight" activeCell="F2" sqref="F2:I2"/>
    </sheetView>
  </sheetViews>
  <sheetFormatPr defaultRowHeight="15" x14ac:dyDescent="0.25"/>
  <cols>
    <col min="1" max="1" width="4" style="1" customWidth="1"/>
    <col min="2" max="2" width="30.140625" style="1" customWidth="1"/>
    <col min="3" max="9" width="14.7109375" style="1" customWidth="1"/>
    <col min="10" max="10" width="7.5703125" style="1" customWidth="1"/>
    <col min="11" max="16384" width="9.140625" style="1"/>
  </cols>
  <sheetData>
    <row r="1" spans="1:12" hidden="1" x14ac:dyDescent="0.25"/>
    <row r="2" spans="1:12" ht="16.5" customHeight="1" x14ac:dyDescent="0.25">
      <c r="B2" s="2"/>
      <c r="F2" s="43" t="s">
        <v>23</v>
      </c>
      <c r="G2" s="43"/>
      <c r="H2" s="43"/>
      <c r="I2" s="43"/>
    </row>
    <row r="3" spans="1:12" ht="35.25" customHeight="1" x14ac:dyDescent="0.25">
      <c r="B3" s="3" t="s">
        <v>0</v>
      </c>
      <c r="C3" s="3"/>
      <c r="D3" s="3"/>
      <c r="E3" s="3"/>
      <c r="F3" s="3"/>
      <c r="G3" s="3"/>
      <c r="H3" s="3"/>
      <c r="I3" s="3"/>
    </row>
    <row r="4" spans="1:12" ht="18.75" customHeight="1" x14ac:dyDescent="0.25">
      <c r="B4" s="4" t="s">
        <v>1</v>
      </c>
      <c r="C4" s="5"/>
      <c r="D4" s="5"/>
      <c r="E4" s="5"/>
      <c r="F4" s="5"/>
      <c r="G4" s="5"/>
      <c r="H4" s="5"/>
    </row>
    <row r="5" spans="1:12" ht="18.75" customHeight="1" x14ac:dyDescent="0.25">
      <c r="A5" s="6" t="s">
        <v>2</v>
      </c>
      <c r="B5" s="6" t="s">
        <v>3</v>
      </c>
      <c r="C5" s="7" t="s">
        <v>1</v>
      </c>
      <c r="D5" s="7"/>
      <c r="E5" s="7"/>
      <c r="F5" s="7"/>
      <c r="G5" s="7"/>
      <c r="H5" s="7"/>
      <c r="I5" s="7"/>
      <c r="J5" s="8"/>
    </row>
    <row r="6" spans="1:12" ht="57" customHeight="1" x14ac:dyDescent="0.25">
      <c r="A6" s="9"/>
      <c r="B6" s="9"/>
      <c r="C6" s="10" t="s">
        <v>4</v>
      </c>
      <c r="D6" s="10"/>
      <c r="E6" s="10"/>
      <c r="F6" s="11" t="s">
        <v>5</v>
      </c>
      <c r="G6" s="12" t="s">
        <v>6</v>
      </c>
      <c r="H6" s="13"/>
      <c r="I6" s="14"/>
      <c r="J6" s="8"/>
    </row>
    <row r="7" spans="1:12" ht="35.25" customHeight="1" x14ac:dyDescent="0.25">
      <c r="A7" s="15"/>
      <c r="B7" s="15"/>
      <c r="C7" s="16" t="s">
        <v>7</v>
      </c>
      <c r="D7" s="16" t="s">
        <v>8</v>
      </c>
      <c r="E7" s="16" t="s">
        <v>9</v>
      </c>
      <c r="F7" s="16" t="s">
        <v>10</v>
      </c>
      <c r="G7" s="17" t="s">
        <v>11</v>
      </c>
      <c r="H7" s="17" t="s">
        <v>8</v>
      </c>
      <c r="I7" s="17" t="s">
        <v>9</v>
      </c>
      <c r="J7" s="8"/>
      <c r="L7" s="18"/>
    </row>
    <row r="8" spans="1:12" ht="15" customHeight="1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20">
        <v>7</v>
      </c>
      <c r="H8" s="20">
        <v>8</v>
      </c>
      <c r="I8" s="20">
        <v>9</v>
      </c>
      <c r="J8" s="8"/>
    </row>
    <row r="9" spans="1:12" s="27" customFormat="1" ht="17.25" customHeight="1" x14ac:dyDescent="0.25">
      <c r="A9" s="21">
        <v>1</v>
      </c>
      <c r="B9" s="22" t="s">
        <v>12</v>
      </c>
      <c r="C9" s="23">
        <v>0</v>
      </c>
      <c r="D9" s="24">
        <v>0</v>
      </c>
      <c r="E9" s="24">
        <v>0</v>
      </c>
      <c r="F9" s="24">
        <v>0</v>
      </c>
      <c r="G9" s="25">
        <v>0</v>
      </c>
      <c r="H9" s="25">
        <v>0</v>
      </c>
      <c r="I9" s="25">
        <v>0</v>
      </c>
      <c r="J9" s="26"/>
    </row>
    <row r="10" spans="1:12" s="27" customFormat="1" ht="15.75" customHeight="1" x14ac:dyDescent="0.25">
      <c r="A10" s="21">
        <v>2</v>
      </c>
      <c r="B10" s="22" t="s">
        <v>13</v>
      </c>
      <c r="C10" s="24">
        <v>0</v>
      </c>
      <c r="D10" s="24">
        <v>0</v>
      </c>
      <c r="E10" s="24">
        <v>0</v>
      </c>
      <c r="F10" s="24">
        <v>0</v>
      </c>
      <c r="G10" s="25">
        <v>0</v>
      </c>
      <c r="H10" s="25">
        <v>0</v>
      </c>
      <c r="I10" s="25">
        <v>0</v>
      </c>
      <c r="J10" s="26"/>
    </row>
    <row r="11" spans="1:12" s="27" customFormat="1" ht="17.25" customHeight="1" x14ac:dyDescent="0.25">
      <c r="A11" s="21">
        <v>3</v>
      </c>
      <c r="B11" s="22" t="s">
        <v>14</v>
      </c>
      <c r="C11" s="24">
        <v>287</v>
      </c>
      <c r="D11" s="24">
        <v>2546</v>
      </c>
      <c r="E11" s="24">
        <v>30761</v>
      </c>
      <c r="F11" s="24">
        <v>14</v>
      </c>
      <c r="G11" s="25">
        <v>301</v>
      </c>
      <c r="H11" s="25">
        <v>3612</v>
      </c>
      <c r="I11" s="25">
        <v>46956</v>
      </c>
      <c r="J11" s="26"/>
    </row>
    <row r="12" spans="1:12" s="27" customFormat="1" ht="15" customHeight="1" x14ac:dyDescent="0.25">
      <c r="A12" s="21">
        <v>4</v>
      </c>
      <c r="B12" s="22" t="s">
        <v>15</v>
      </c>
      <c r="C12" s="24">
        <v>39</v>
      </c>
      <c r="D12" s="24">
        <v>351</v>
      </c>
      <c r="E12" s="24">
        <v>4094</v>
      </c>
      <c r="F12" s="24">
        <v>2</v>
      </c>
      <c r="G12" s="25">
        <v>41</v>
      </c>
      <c r="H12" s="25">
        <v>492</v>
      </c>
      <c r="I12" s="25">
        <v>6396</v>
      </c>
      <c r="J12" s="26"/>
    </row>
    <row r="13" spans="1:12" s="27" customFormat="1" x14ac:dyDescent="0.25">
      <c r="A13" s="21">
        <v>5</v>
      </c>
      <c r="B13" s="22" t="s">
        <v>16</v>
      </c>
      <c r="C13" s="24">
        <v>44</v>
      </c>
      <c r="D13" s="24">
        <v>346</v>
      </c>
      <c r="E13" s="24">
        <v>4019</v>
      </c>
      <c r="F13" s="24">
        <v>2</v>
      </c>
      <c r="G13" s="25">
        <v>46</v>
      </c>
      <c r="H13" s="25">
        <v>552</v>
      </c>
      <c r="I13" s="25">
        <v>7176</v>
      </c>
      <c r="J13" s="26"/>
    </row>
    <row r="14" spans="1:12" s="27" customFormat="1" x14ac:dyDescent="0.25">
      <c r="A14" s="28"/>
      <c r="B14" s="29" t="s">
        <v>17</v>
      </c>
      <c r="C14" s="30">
        <v>370</v>
      </c>
      <c r="D14" s="30">
        <v>3243</v>
      </c>
      <c r="E14" s="30">
        <v>38874</v>
      </c>
      <c r="F14" s="30">
        <v>18</v>
      </c>
      <c r="G14" s="30">
        <v>388</v>
      </c>
      <c r="H14" s="30">
        <v>4656</v>
      </c>
      <c r="I14" s="30">
        <v>60528</v>
      </c>
      <c r="J14" s="26"/>
    </row>
    <row r="15" spans="1:12" s="27" customFormat="1" ht="23.25" customHeight="1" x14ac:dyDescent="0.25">
      <c r="A15" s="31"/>
      <c r="B15" s="32" t="s">
        <v>18</v>
      </c>
      <c r="C15" s="33"/>
      <c r="D15" s="33"/>
      <c r="E15" s="33"/>
      <c r="F15" s="33"/>
      <c r="G15" s="33"/>
      <c r="H15" s="33"/>
      <c r="I15" s="33"/>
    </row>
    <row r="16" spans="1:12" ht="20.25" customHeight="1" x14ac:dyDescent="0.25">
      <c r="A16" s="6" t="s">
        <v>2</v>
      </c>
      <c r="B16" s="6" t="s">
        <v>3</v>
      </c>
      <c r="C16" s="7" t="s">
        <v>18</v>
      </c>
      <c r="D16" s="7"/>
      <c r="E16" s="7"/>
      <c r="F16" s="7"/>
      <c r="G16" s="7"/>
      <c r="H16" s="7"/>
      <c r="I16" s="7"/>
      <c r="J16" s="8"/>
    </row>
    <row r="17" spans="1:10" ht="57.75" customHeight="1" x14ac:dyDescent="0.25">
      <c r="A17" s="9"/>
      <c r="B17" s="9"/>
      <c r="C17" s="10" t="s">
        <v>4</v>
      </c>
      <c r="D17" s="10"/>
      <c r="E17" s="10"/>
      <c r="F17" s="11" t="s">
        <v>5</v>
      </c>
      <c r="G17" s="12" t="s">
        <v>6</v>
      </c>
      <c r="H17" s="13"/>
      <c r="I17" s="14"/>
      <c r="J17" s="8"/>
    </row>
    <row r="18" spans="1:10" ht="36" customHeight="1" x14ac:dyDescent="0.25">
      <c r="A18" s="15"/>
      <c r="B18" s="15"/>
      <c r="C18" s="16" t="s">
        <v>7</v>
      </c>
      <c r="D18" s="16" t="s">
        <v>8</v>
      </c>
      <c r="E18" s="16" t="s">
        <v>9</v>
      </c>
      <c r="F18" s="16" t="s">
        <v>11</v>
      </c>
      <c r="G18" s="17" t="s">
        <v>11</v>
      </c>
      <c r="H18" s="17" t="s">
        <v>8</v>
      </c>
      <c r="I18" s="17" t="s">
        <v>9</v>
      </c>
      <c r="J18" s="8"/>
    </row>
    <row r="19" spans="1:10" ht="15" customHeight="1" x14ac:dyDescent="0.25">
      <c r="A19" s="19">
        <v>1</v>
      </c>
      <c r="B19" s="19">
        <v>2</v>
      </c>
      <c r="C19" s="34">
        <v>3</v>
      </c>
      <c r="D19" s="19">
        <v>4</v>
      </c>
      <c r="E19" s="19">
        <v>5</v>
      </c>
      <c r="F19" s="19">
        <v>6</v>
      </c>
      <c r="G19" s="20">
        <v>7</v>
      </c>
      <c r="H19" s="20">
        <v>8</v>
      </c>
      <c r="I19" s="20">
        <v>9</v>
      </c>
      <c r="J19" s="8"/>
    </row>
    <row r="20" spans="1:10" s="27" customFormat="1" ht="17.25" customHeight="1" x14ac:dyDescent="0.25">
      <c r="A20" s="21">
        <v>1</v>
      </c>
      <c r="B20" s="22" t="s">
        <v>12</v>
      </c>
      <c r="C20" s="35">
        <v>0</v>
      </c>
      <c r="D20" s="35">
        <v>0</v>
      </c>
      <c r="E20" s="35">
        <v>0</v>
      </c>
      <c r="F20" s="24">
        <v>0</v>
      </c>
      <c r="G20" s="25">
        <v>0</v>
      </c>
      <c r="H20" s="25">
        <v>0</v>
      </c>
      <c r="I20" s="25">
        <v>0</v>
      </c>
      <c r="J20" s="26"/>
    </row>
    <row r="21" spans="1:10" s="27" customFormat="1" ht="15.75" customHeight="1" x14ac:dyDescent="0.25">
      <c r="A21" s="21">
        <v>2</v>
      </c>
      <c r="B21" s="22" t="s">
        <v>13</v>
      </c>
      <c r="C21" s="35">
        <v>0</v>
      </c>
      <c r="D21" s="35">
        <v>0</v>
      </c>
      <c r="E21" s="35">
        <v>0</v>
      </c>
      <c r="F21" s="24">
        <v>0</v>
      </c>
      <c r="G21" s="25">
        <v>0</v>
      </c>
      <c r="H21" s="25">
        <v>0</v>
      </c>
      <c r="I21" s="25">
        <v>0</v>
      </c>
      <c r="J21" s="26"/>
    </row>
    <row r="22" spans="1:10" s="27" customFormat="1" ht="18" customHeight="1" x14ac:dyDescent="0.25">
      <c r="A22" s="21">
        <v>3</v>
      </c>
      <c r="B22" s="22" t="s">
        <v>14</v>
      </c>
      <c r="C22" s="35">
        <v>41</v>
      </c>
      <c r="D22" s="35">
        <v>374</v>
      </c>
      <c r="E22" s="35">
        <v>10891</v>
      </c>
      <c r="F22" s="24">
        <v>2</v>
      </c>
      <c r="G22" s="25">
        <v>43</v>
      </c>
      <c r="H22" s="25">
        <v>516</v>
      </c>
      <c r="I22" s="25">
        <v>15686</v>
      </c>
      <c r="J22" s="26"/>
    </row>
    <row r="23" spans="1:10" s="27" customFormat="1" ht="15.75" customHeight="1" x14ac:dyDescent="0.25">
      <c r="A23" s="21">
        <v>4</v>
      </c>
      <c r="B23" s="22" t="s">
        <v>15</v>
      </c>
      <c r="C23" s="35">
        <v>3</v>
      </c>
      <c r="D23" s="35">
        <v>22</v>
      </c>
      <c r="E23" s="35">
        <v>667</v>
      </c>
      <c r="F23" s="24">
        <v>0</v>
      </c>
      <c r="G23" s="25">
        <v>3</v>
      </c>
      <c r="H23" s="25">
        <v>36</v>
      </c>
      <c r="I23" s="25">
        <v>1094</v>
      </c>
      <c r="J23" s="26"/>
    </row>
    <row r="24" spans="1:10" s="27" customFormat="1" x14ac:dyDescent="0.25">
      <c r="A24" s="21">
        <v>5</v>
      </c>
      <c r="B24" s="22" t="s">
        <v>16</v>
      </c>
      <c r="C24" s="35">
        <v>10</v>
      </c>
      <c r="D24" s="35">
        <v>50</v>
      </c>
      <c r="E24" s="35">
        <v>1377</v>
      </c>
      <c r="F24" s="24">
        <v>1</v>
      </c>
      <c r="G24" s="25">
        <v>11</v>
      </c>
      <c r="H24" s="25">
        <v>132</v>
      </c>
      <c r="I24" s="25">
        <v>4013</v>
      </c>
      <c r="J24" s="26"/>
    </row>
    <row r="25" spans="1:10" s="27" customFormat="1" x14ac:dyDescent="0.25">
      <c r="A25" s="28"/>
      <c r="B25" s="29" t="s">
        <v>17</v>
      </c>
      <c r="C25" s="30">
        <v>54</v>
      </c>
      <c r="D25" s="30">
        <v>446</v>
      </c>
      <c r="E25" s="30">
        <v>12935</v>
      </c>
      <c r="F25" s="30">
        <v>3</v>
      </c>
      <c r="G25" s="30">
        <v>57</v>
      </c>
      <c r="H25" s="30">
        <v>684</v>
      </c>
      <c r="I25" s="30">
        <v>20793</v>
      </c>
      <c r="J25" s="26"/>
    </row>
    <row r="26" spans="1:10" ht="24" customHeight="1" x14ac:dyDescent="0.25">
      <c r="B26" s="4" t="s">
        <v>19</v>
      </c>
    </row>
    <row r="27" spans="1:10" ht="20.25" customHeight="1" x14ac:dyDescent="0.25">
      <c r="A27" s="6" t="s">
        <v>2</v>
      </c>
      <c r="B27" s="6" t="s">
        <v>3</v>
      </c>
      <c r="C27" s="7" t="s">
        <v>19</v>
      </c>
      <c r="D27" s="7"/>
      <c r="E27" s="7"/>
      <c r="F27" s="7"/>
      <c r="G27" s="7"/>
      <c r="H27" s="7"/>
      <c r="I27" s="7"/>
    </row>
    <row r="28" spans="1:10" ht="57" customHeight="1" x14ac:dyDescent="0.25">
      <c r="A28" s="9"/>
      <c r="B28" s="9"/>
      <c r="C28" s="10" t="s">
        <v>4</v>
      </c>
      <c r="D28" s="10"/>
      <c r="E28" s="10"/>
      <c r="F28" s="11" t="s">
        <v>20</v>
      </c>
      <c r="G28" s="12" t="s">
        <v>6</v>
      </c>
      <c r="H28" s="13"/>
      <c r="I28" s="14"/>
    </row>
    <row r="29" spans="1:10" ht="40.5" customHeight="1" x14ac:dyDescent="0.25">
      <c r="A29" s="15"/>
      <c r="B29" s="15"/>
      <c r="C29" s="16" t="s">
        <v>7</v>
      </c>
      <c r="D29" s="16" t="s">
        <v>8</v>
      </c>
      <c r="E29" s="16" t="s">
        <v>9</v>
      </c>
      <c r="F29" s="16" t="s">
        <v>11</v>
      </c>
      <c r="G29" s="17" t="s">
        <v>11</v>
      </c>
      <c r="H29" s="17" t="s">
        <v>8</v>
      </c>
      <c r="I29" s="17" t="s">
        <v>9</v>
      </c>
    </row>
    <row r="30" spans="1:10" x14ac:dyDescent="0.25">
      <c r="A30" s="19">
        <v>1</v>
      </c>
      <c r="B30" s="19">
        <v>2</v>
      </c>
      <c r="C30" s="34">
        <v>3</v>
      </c>
      <c r="D30" s="19">
        <v>4</v>
      </c>
      <c r="E30" s="19">
        <v>5</v>
      </c>
      <c r="F30" s="19">
        <v>6</v>
      </c>
      <c r="G30" s="20">
        <v>7</v>
      </c>
      <c r="H30" s="20">
        <v>8</v>
      </c>
      <c r="I30" s="20">
        <v>9</v>
      </c>
    </row>
    <row r="31" spans="1:10" s="27" customFormat="1" ht="16.5" customHeight="1" x14ac:dyDescent="0.25">
      <c r="A31" s="21">
        <v>1</v>
      </c>
      <c r="B31" s="22" t="s">
        <v>12</v>
      </c>
      <c r="C31" s="23">
        <v>0</v>
      </c>
      <c r="D31" s="23">
        <v>0</v>
      </c>
      <c r="E31" s="23">
        <v>0</v>
      </c>
      <c r="F31" s="24">
        <v>0</v>
      </c>
      <c r="G31" s="25">
        <v>0</v>
      </c>
      <c r="H31" s="25">
        <v>0</v>
      </c>
      <c r="I31" s="25">
        <v>0</v>
      </c>
    </row>
    <row r="32" spans="1:10" s="27" customFormat="1" ht="16.5" customHeight="1" x14ac:dyDescent="0.25">
      <c r="A32" s="21">
        <v>2</v>
      </c>
      <c r="B32" s="22" t="s">
        <v>13</v>
      </c>
      <c r="C32" s="23">
        <v>0</v>
      </c>
      <c r="D32" s="23">
        <v>0</v>
      </c>
      <c r="E32" s="23">
        <v>0</v>
      </c>
      <c r="F32" s="24">
        <v>0</v>
      </c>
      <c r="G32" s="25">
        <v>0</v>
      </c>
      <c r="H32" s="25">
        <v>0</v>
      </c>
      <c r="I32" s="25">
        <v>0</v>
      </c>
    </row>
    <row r="33" spans="1:10" s="27" customFormat="1" ht="18.75" customHeight="1" x14ac:dyDescent="0.25">
      <c r="A33" s="21">
        <v>3</v>
      </c>
      <c r="B33" s="22" t="s">
        <v>14</v>
      </c>
      <c r="C33" s="23">
        <v>0</v>
      </c>
      <c r="D33" s="23">
        <v>0</v>
      </c>
      <c r="E33" s="23">
        <v>0</v>
      </c>
      <c r="F33" s="24">
        <v>0</v>
      </c>
      <c r="G33" s="25">
        <v>0</v>
      </c>
      <c r="H33" s="25">
        <v>0</v>
      </c>
      <c r="I33" s="25">
        <v>0</v>
      </c>
    </row>
    <row r="34" spans="1:10" s="27" customFormat="1" ht="18.75" customHeight="1" x14ac:dyDescent="0.25">
      <c r="A34" s="21">
        <v>4</v>
      </c>
      <c r="B34" s="22" t="s">
        <v>15</v>
      </c>
      <c r="C34" s="23">
        <v>0</v>
      </c>
      <c r="D34" s="23">
        <v>0</v>
      </c>
      <c r="E34" s="23">
        <v>0</v>
      </c>
      <c r="F34" s="24">
        <v>0</v>
      </c>
      <c r="G34" s="25">
        <v>0</v>
      </c>
      <c r="H34" s="25">
        <v>0</v>
      </c>
      <c r="I34" s="25">
        <v>0</v>
      </c>
    </row>
    <row r="35" spans="1:10" s="27" customFormat="1" ht="18.75" customHeight="1" x14ac:dyDescent="0.25">
      <c r="A35" s="21">
        <v>5</v>
      </c>
      <c r="B35" s="22" t="s">
        <v>16</v>
      </c>
      <c r="C35" s="23">
        <v>1</v>
      </c>
      <c r="D35" s="23">
        <v>14</v>
      </c>
      <c r="E35" s="23">
        <v>404</v>
      </c>
      <c r="F35" s="24">
        <v>1</v>
      </c>
      <c r="G35" s="25">
        <v>2</v>
      </c>
      <c r="H35" s="25">
        <v>24</v>
      </c>
      <c r="I35" s="25">
        <v>730</v>
      </c>
    </row>
    <row r="36" spans="1:10" s="27" customFormat="1" x14ac:dyDescent="0.25">
      <c r="A36" s="28"/>
      <c r="B36" s="29" t="s">
        <v>17</v>
      </c>
      <c r="C36" s="30">
        <v>1</v>
      </c>
      <c r="D36" s="30">
        <v>14</v>
      </c>
      <c r="E36" s="30">
        <v>404</v>
      </c>
      <c r="F36" s="30">
        <v>1</v>
      </c>
      <c r="G36" s="30">
        <v>2</v>
      </c>
      <c r="H36" s="30">
        <v>24</v>
      </c>
      <c r="I36" s="30">
        <v>730</v>
      </c>
    </row>
    <row r="37" spans="1:10" ht="22.5" customHeight="1" x14ac:dyDescent="0.3">
      <c r="B37" s="36" t="s">
        <v>17</v>
      </c>
    </row>
    <row r="38" spans="1:10" ht="21.75" customHeight="1" x14ac:dyDescent="0.25">
      <c r="A38" s="37" t="s">
        <v>2</v>
      </c>
      <c r="B38" s="6" t="s">
        <v>3</v>
      </c>
      <c r="C38" s="38" t="s">
        <v>21</v>
      </c>
      <c r="D38" s="38"/>
      <c r="E38" s="38"/>
      <c r="F38" s="38"/>
      <c r="G38" s="38"/>
      <c r="H38" s="38"/>
      <c r="I38" s="38"/>
      <c r="J38" s="8"/>
    </row>
    <row r="39" spans="1:10" ht="57" customHeight="1" x14ac:dyDescent="0.25">
      <c r="A39" s="39"/>
      <c r="B39" s="9"/>
      <c r="C39" s="10" t="s">
        <v>4</v>
      </c>
      <c r="D39" s="10"/>
      <c r="E39" s="10"/>
      <c r="F39" s="11" t="s">
        <v>22</v>
      </c>
      <c r="G39" s="12" t="s">
        <v>6</v>
      </c>
      <c r="H39" s="13"/>
      <c r="I39" s="14"/>
      <c r="J39" s="8"/>
    </row>
    <row r="40" spans="1:10" ht="39.75" customHeight="1" x14ac:dyDescent="0.25">
      <c r="A40" s="40"/>
      <c r="B40" s="15"/>
      <c r="C40" s="16" t="s">
        <v>7</v>
      </c>
      <c r="D40" s="16" t="s">
        <v>8</v>
      </c>
      <c r="E40" s="16" t="s">
        <v>9</v>
      </c>
      <c r="F40" s="16" t="s">
        <v>11</v>
      </c>
      <c r="G40" s="17" t="s">
        <v>11</v>
      </c>
      <c r="H40" s="17" t="s">
        <v>8</v>
      </c>
      <c r="I40" s="17" t="s">
        <v>9</v>
      </c>
      <c r="J40" s="8"/>
    </row>
    <row r="41" spans="1:10" x14ac:dyDescent="0.25">
      <c r="A41" s="19">
        <v>1</v>
      </c>
      <c r="B41" s="19">
        <v>2</v>
      </c>
      <c r="C41" s="34">
        <v>3</v>
      </c>
      <c r="D41" s="19">
        <v>4</v>
      </c>
      <c r="E41" s="19">
        <v>5</v>
      </c>
      <c r="F41" s="19">
        <v>6</v>
      </c>
      <c r="G41" s="20">
        <v>7</v>
      </c>
      <c r="H41" s="20">
        <v>8</v>
      </c>
      <c r="I41" s="20">
        <v>9</v>
      </c>
      <c r="J41" s="8"/>
    </row>
    <row r="42" spans="1:10" s="27" customFormat="1" ht="15" customHeight="1" x14ac:dyDescent="0.25">
      <c r="A42" s="21">
        <v>1</v>
      </c>
      <c r="B42" s="22" t="s">
        <v>12</v>
      </c>
      <c r="C42" s="35">
        <v>0</v>
      </c>
      <c r="D42" s="35">
        <v>0</v>
      </c>
      <c r="E42" s="35">
        <v>0</v>
      </c>
      <c r="F42" s="35">
        <v>0</v>
      </c>
      <c r="G42" s="25">
        <v>0</v>
      </c>
      <c r="H42" s="25">
        <v>0</v>
      </c>
      <c r="I42" s="25">
        <v>0</v>
      </c>
      <c r="J42" s="26"/>
    </row>
    <row r="43" spans="1:10" s="27" customFormat="1" ht="15" customHeight="1" x14ac:dyDescent="0.25">
      <c r="A43" s="21">
        <v>2</v>
      </c>
      <c r="B43" s="22" t="s">
        <v>13</v>
      </c>
      <c r="C43" s="35">
        <v>0</v>
      </c>
      <c r="D43" s="35">
        <v>0</v>
      </c>
      <c r="E43" s="35">
        <v>0</v>
      </c>
      <c r="F43" s="35">
        <v>0</v>
      </c>
      <c r="G43" s="25">
        <v>0</v>
      </c>
      <c r="H43" s="25">
        <v>0</v>
      </c>
      <c r="I43" s="25">
        <v>0</v>
      </c>
      <c r="J43" s="26"/>
    </row>
    <row r="44" spans="1:10" s="27" customFormat="1" ht="15" customHeight="1" x14ac:dyDescent="0.25">
      <c r="A44" s="21">
        <v>3</v>
      </c>
      <c r="B44" s="22" t="s">
        <v>14</v>
      </c>
      <c r="C44" s="35">
        <v>328</v>
      </c>
      <c r="D44" s="35">
        <v>2920</v>
      </c>
      <c r="E44" s="35">
        <v>41652</v>
      </c>
      <c r="F44" s="35">
        <f>F11+F22+F33</f>
        <v>16</v>
      </c>
      <c r="G44" s="25">
        <v>344</v>
      </c>
      <c r="H44" s="25">
        <v>4128</v>
      </c>
      <c r="I44" s="25">
        <v>62642</v>
      </c>
      <c r="J44" s="26"/>
    </row>
    <row r="45" spans="1:10" s="27" customFormat="1" ht="15" customHeight="1" x14ac:dyDescent="0.25">
      <c r="A45" s="21">
        <v>4</v>
      </c>
      <c r="B45" s="22" t="s">
        <v>15</v>
      </c>
      <c r="C45" s="35">
        <v>42</v>
      </c>
      <c r="D45" s="35">
        <v>373</v>
      </c>
      <c r="E45" s="35">
        <v>4761</v>
      </c>
      <c r="F45" s="35">
        <f>F12+F23+F34</f>
        <v>2</v>
      </c>
      <c r="G45" s="25">
        <v>44</v>
      </c>
      <c r="H45" s="25">
        <v>528</v>
      </c>
      <c r="I45" s="25">
        <v>7490</v>
      </c>
      <c r="J45" s="26"/>
    </row>
    <row r="46" spans="1:10" s="27" customFormat="1" ht="15" customHeight="1" x14ac:dyDescent="0.25">
      <c r="A46" s="21">
        <v>5</v>
      </c>
      <c r="B46" s="22" t="s">
        <v>16</v>
      </c>
      <c r="C46" s="35">
        <v>55</v>
      </c>
      <c r="D46" s="35">
        <v>410</v>
      </c>
      <c r="E46" s="35">
        <v>5800</v>
      </c>
      <c r="F46" s="35">
        <f>F13+F24+F35</f>
        <v>4</v>
      </c>
      <c r="G46" s="25">
        <v>59</v>
      </c>
      <c r="H46" s="25">
        <v>708</v>
      </c>
      <c r="I46" s="25">
        <v>11919</v>
      </c>
      <c r="J46" s="26"/>
    </row>
    <row r="47" spans="1:10" s="27" customFormat="1" x14ac:dyDescent="0.25">
      <c r="A47" s="28"/>
      <c r="B47" s="29" t="s">
        <v>17</v>
      </c>
      <c r="C47" s="30">
        <v>425</v>
      </c>
      <c r="D47" s="30">
        <v>3703</v>
      </c>
      <c r="E47" s="30">
        <v>52213</v>
      </c>
      <c r="F47" s="30">
        <f>SUM(F42:F46)</f>
        <v>22</v>
      </c>
      <c r="G47" s="30">
        <v>447</v>
      </c>
      <c r="H47" s="30">
        <v>5364</v>
      </c>
      <c r="I47" s="30">
        <v>82051</v>
      </c>
      <c r="J47" s="41"/>
    </row>
    <row r="48" spans="1:10" x14ac:dyDescent="0.25">
      <c r="C48" s="42"/>
      <c r="D48" s="42"/>
      <c r="E48" s="42"/>
      <c r="F48" s="42"/>
      <c r="G48" s="42"/>
      <c r="H48" s="42"/>
      <c r="I48" s="42"/>
    </row>
  </sheetData>
  <mergeCells count="22">
    <mergeCell ref="A38:A40"/>
    <mergeCell ref="B38:B40"/>
    <mergeCell ref="C38:I38"/>
    <mergeCell ref="C39:E39"/>
    <mergeCell ref="G39:I39"/>
    <mergeCell ref="F2:I2"/>
    <mergeCell ref="A16:A18"/>
    <mergeCell ref="B16:B18"/>
    <mergeCell ref="C16:I16"/>
    <mergeCell ref="C17:E17"/>
    <mergeCell ref="G17:I17"/>
    <mergeCell ref="A27:A29"/>
    <mergeCell ref="B27:B29"/>
    <mergeCell ref="C27:I27"/>
    <mergeCell ref="C28:E28"/>
    <mergeCell ref="G28:I28"/>
    <mergeCell ref="B3:I3"/>
    <mergeCell ref="A5:A7"/>
    <mergeCell ref="B5:B7"/>
    <mergeCell ref="C5:I5"/>
    <mergeCell ref="C6:E6"/>
    <mergeCell ref="G6:I6"/>
  </mergeCells>
  <printOptions horizontalCentered="1" verticalCentered="1"/>
  <pageMargins left="0" right="0" top="0" bottom="0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</vt:lpstr>
      <vt:lpstr>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2025-12-30T09:47:55Z</cp:lastPrinted>
  <dcterms:created xsi:type="dcterms:W3CDTF">2025-12-30T09:46:07Z</dcterms:created>
  <dcterms:modified xsi:type="dcterms:W3CDTF">2025-12-30T09:47:57Z</dcterms:modified>
</cp:coreProperties>
</file>